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4 міс\"/>
    </mc:Choice>
  </mc:AlternateContent>
  <xr:revisionPtr revIDLastSave="0" documentId="13_ncr:1_{059CAE8A-F614-4F6E-A21A-BE1CCFFBA896}" xr6:coauthVersionLast="47" xr6:coauthVersionMax="47" xr10:uidLastSave="{00000000-0000-0000-0000-000000000000}"/>
  <bookViews>
    <workbookView xWindow="-120" yWindow="-120" windowWidth="21840" windowHeight="13020" xr2:uid="{3FC6D143-B5CB-4240-BA2F-11BE9455F7DD}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2" l="1"/>
  <c r="M37" i="2"/>
  <c r="N36" i="2"/>
  <c r="M36" i="2"/>
  <c r="M35" i="2"/>
  <c r="N34" i="2"/>
  <c r="M34" i="2"/>
  <c r="M33" i="2"/>
  <c r="M32" i="2"/>
  <c r="M31" i="2"/>
  <c r="N30" i="2"/>
  <c r="M30" i="2"/>
  <c r="N29" i="2"/>
  <c r="M29" i="2"/>
  <c r="N28" i="2"/>
  <c r="M28" i="2"/>
  <c r="M27" i="2"/>
  <c r="M26" i="2"/>
  <c r="N25" i="2"/>
  <c r="M25" i="2"/>
  <c r="N24" i="2"/>
  <c r="M24" i="2"/>
  <c r="N23" i="2"/>
  <c r="M23" i="2"/>
  <c r="M22" i="2"/>
  <c r="N21" i="2"/>
  <c r="M21" i="2"/>
  <c r="N20" i="2"/>
  <c r="M20" i="2"/>
  <c r="N19" i="2"/>
  <c r="M19" i="2"/>
  <c r="N18" i="2"/>
  <c r="M18" i="2"/>
  <c r="M17" i="2"/>
  <c r="N16" i="2"/>
  <c r="M16" i="2"/>
  <c r="N15" i="2"/>
  <c r="M15" i="2"/>
  <c r="N14" i="2"/>
  <c r="M14" i="2"/>
  <c r="N13" i="2"/>
  <c r="M13" i="2"/>
  <c r="N12" i="2"/>
  <c r="M12" i="2"/>
  <c r="M11" i="2"/>
  <c r="N10" i="2"/>
  <c r="M10" i="2"/>
  <c r="N9" i="2"/>
  <c r="M9" i="2"/>
  <c r="N8" i="2"/>
  <c r="M8" i="2"/>
  <c r="N7" i="2"/>
  <c r="M7" i="2"/>
  <c r="N6" i="2"/>
  <c r="M6" i="2"/>
</calcChain>
</file>

<file path=xl/sharedStrings.xml><?xml version="1.0" encoding="utf-8"?>
<sst xmlns="http://schemas.openxmlformats.org/spreadsheetml/2006/main" count="73" uniqueCount="67">
  <si>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</si>
  <si>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</si>
  <si>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</si>
  <si>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</si>
  <si>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</si>
  <si>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</si>
  <si>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</si>
  <si>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(грн)</t>
  </si>
  <si>
    <t>Спеціальний фонд (разом)</t>
  </si>
  <si>
    <t>02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</si>
  <si>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</si>
  <si>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</si>
  <si>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</si>
  <si>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</si>
  <si>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</si>
  <si>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</si>
  <si>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</si>
  <si>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</t>
  </si>
  <si>
    <t>8110</t>
  </si>
  <si>
    <t>Заходи із запобігання та ліквідації надзвичайних ситуацій та наслідків стихійного лиха</t>
  </si>
  <si>
    <t>06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</si>
  <si>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</si>
  <si>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</si>
  <si>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</si>
  <si>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</si>
  <si>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</si>
  <si>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</si>
  <si>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08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</si>
  <si>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</si>
  <si>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</si>
  <si>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</si>
  <si>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</si>
  <si>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</si>
  <si>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</si>
  <si>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</si>
  <si>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</si>
  <si>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</si>
  <si>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</si>
  <si>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</si>
  <si>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</si>
  <si>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6090</t>
  </si>
  <si>
    <t>Інша діяльність у сфері житлово-комунального господарства</t>
  </si>
  <si>
    <t>7350</t>
  </si>
  <si>
    <t>Розроблення схем планування та забудови територій (містобудівної документації)</t>
  </si>
  <si>
    <t>7670</t>
  </si>
  <si>
    <t>Внески до статутного капіталу суб`єктів господарювання</t>
  </si>
  <si>
    <t>8312</t>
  </si>
  <si>
    <t>Оброблення (відновлення, у тому числі сортування, та видалення) відходів</t>
  </si>
  <si>
    <t>37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</si>
  <si>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</si>
  <si>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</si>
  <si>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</si>
  <si>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</si>
  <si>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8130</t>
  </si>
  <si>
    <t>Забезпечення діяльності місцевої та добровільної пожежної охорони</t>
  </si>
  <si>
    <t>1070</t>
  </si>
  <si>
    <t>Надання позашкільної освіти закладами позашкільної освіти, заходи із позашкільної роботи з дітьми</t>
  </si>
  <si>
    <t>1300</t>
  </si>
  <si>
    <t>Будівництво освітніх установ та закладів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</si>
  <si>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</si>
  <si>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</si>
  <si>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Касові видатки за 4 міс 2026</t>
  </si>
  <si>
    <t>Касові видатки за 4 міс 2025</t>
  </si>
  <si>
    <t>Відхилення (+/-)</t>
  </si>
  <si>
    <t>% до касових 2025 року</t>
  </si>
  <si>
    <t>(грн.)</t>
  </si>
  <si>
    <t>Аналіз касових видатків установ, що фінансуються збюджету Лебединської МТГ станом на 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</si>
</sst>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1" xfId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vertical="center"/>
    </xf>
    <xf numFmtId="4" fontId="1" fillId="0" borderId="0" xfId="1" applyNumberFormat="1" applyBorder="1" applyAlignment="1">
      <alignment vertical="center"/>
    </xf>
    <xf numFmtId="0" fontId="1" fillId="0" borderId="0" xfId="1" applyBorder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3" borderId="0" xfId="1" applyFill="1" applyAlignment="1">
      <alignment horizontal="right"/>
    </xf>
    <xf numFmtId="0" fontId="1" fillId="3" borderId="0" xfId="1" applyFill="1"/>
    <xf numFmtId="0" fontId="3" fillId="3" borderId="1" xfId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vertical="center"/>
    </xf>
    <xf numFmtId="4" fontId="1" fillId="3" borderId="0" xfId="1" applyNumberFormat="1" applyFill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4" fontId="4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4" fontId="5" fillId="0" borderId="1" xfId="1" applyNumberFormat="1" applyFont="1" applyBorder="1" applyAlignment="1">
      <alignment vertical="center"/>
    </xf>
    <xf numFmtId="4" fontId="5" fillId="3" borderId="1" xfId="1" applyNumberFormat="1" applyFont="1" applyFill="1" applyBorder="1" applyAlignment="1">
      <alignment vertical="center"/>
    </xf>
    <xf numFmtId="4" fontId="4" fillId="0" borderId="0" xfId="1" applyNumberFormat="1" applyFont="1" applyAlignment="1">
      <alignment vertical="center"/>
    </xf>
    <xf numFmtId="0" fontId="4" fillId="0" borderId="0" xfId="1" applyFont="1"/>
  </cellXfs>
  <cellStyles count="2">
    <cellStyle name="Обычный" xfId="0" builtinId="0"/>
    <cellStyle name="Обычный 2" xfId="1" xr:uid="{2DECEBAA-2EAD-4FB1-A407-3DBE16CD55DF}"/>
  </cellStyles>
  <dxfs count="432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424F1-BCE2-49D7-9D4A-8AEBAE1AD9DE}">
  <sheetPr>
    <pageSetUpPr fitToPage="1"/>
  </sheetPr>
  <dimension ref="A2:R47"/>
  <sheetViews>
    <sheetView tabSelected="1" topLeftCell="B22" workbookViewId="0">
      <selection activeCell="B36" sqref="A6:XFD36"/>
    </sheetView>
  </sheetViews>
  <sheetFormatPr defaultRowHeight="12.75" x14ac:dyDescent="0.2"/>
  <cols>
    <col min="1" max="1" width="0" style="1" hidden="1" customWidth="1"/>
    <col min="2" max="2" width="12.7109375" style="8" customWidth="1"/>
    <col min="3" max="3" width="50.7109375" style="6" customWidth="1"/>
    <col min="4" max="6" width="15.7109375" style="1" customWidth="1"/>
    <col min="7" max="8" width="15.7109375" style="1" hidden="1" customWidth="1"/>
    <col min="9" max="9" width="15.42578125" style="1" customWidth="1"/>
    <col min="10" max="10" width="15.7109375" style="1" hidden="1" customWidth="1"/>
    <col min="11" max="11" width="17.28515625" style="1" hidden="1" customWidth="1"/>
    <col min="12" max="12" width="15.7109375" style="1" customWidth="1"/>
    <col min="13" max="13" width="15.7109375" style="25" customWidth="1"/>
    <col min="14" max="14" width="15.5703125" style="25" customWidth="1"/>
    <col min="15" max="17" width="15.7109375" style="1" hidden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2" spans="1:18" ht="18" x14ac:dyDescent="0.25">
      <c r="B2" s="22" t="s">
        <v>66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8" x14ac:dyDescent="0.2">
      <c r="B3" s="23" t="s">
        <v>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8" x14ac:dyDescent="0.2">
      <c r="M4" s="24"/>
      <c r="N4" s="25" t="s">
        <v>65</v>
      </c>
      <c r="Q4" s="2" t="s">
        <v>7</v>
      </c>
    </row>
    <row r="5" spans="1:18" s="4" customFormat="1" ht="63.75" x14ac:dyDescent="0.2">
      <c r="A5" s="10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61</v>
      </c>
      <c r="J5" s="3"/>
      <c r="K5" s="3"/>
      <c r="L5" s="14" t="s">
        <v>62</v>
      </c>
      <c r="M5" s="26" t="s">
        <v>63</v>
      </c>
      <c r="N5" s="26" t="s">
        <v>64</v>
      </c>
      <c r="O5" s="3"/>
      <c r="P5" s="3"/>
      <c r="Q5" s="3"/>
    </row>
    <row r="6" spans="1:18" s="37" customFormat="1" ht="13.5" customHeight="1" x14ac:dyDescent="0.2">
      <c r="A6" s="30">
        <v>1</v>
      </c>
      <c r="B6" s="29" t="s">
        <v>9</v>
      </c>
      <c r="C6" s="30"/>
      <c r="D6" s="31">
        <v>10000</v>
      </c>
      <c r="E6" s="31">
        <v>10000</v>
      </c>
      <c r="F6" s="31">
        <v>4000</v>
      </c>
      <c r="G6" s="31">
        <v>0</v>
      </c>
      <c r="H6" s="31">
        <v>0</v>
      </c>
      <c r="I6" s="31">
        <v>3027334.1399999997</v>
      </c>
      <c r="J6" s="29"/>
      <c r="K6" s="30"/>
      <c r="L6" s="31">
        <v>684155.46</v>
      </c>
      <c r="M6" s="27">
        <f>I6-L6</f>
        <v>2343178.6799999997</v>
      </c>
      <c r="N6" s="27">
        <f>I6/L6*100</f>
        <v>442.4921406020789</v>
      </c>
      <c r="O6" s="17"/>
      <c r="P6" s="17"/>
      <c r="Q6" s="17"/>
      <c r="R6" s="36"/>
    </row>
    <row r="7" spans="1:18" ht="13.5" customHeight="1" x14ac:dyDescent="0.2">
      <c r="A7" s="11">
        <v>0</v>
      </c>
      <c r="B7" s="32" t="s">
        <v>10</v>
      </c>
      <c r="C7" s="33" t="s">
        <v>11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2693959.96</v>
      </c>
      <c r="J7" s="32"/>
      <c r="K7" s="33"/>
      <c r="L7" s="34">
        <v>503991.87</v>
      </c>
      <c r="M7" s="35">
        <f t="shared" ref="M7:M37" si="0">I7-L7</f>
        <v>2189968.09</v>
      </c>
      <c r="N7" s="35">
        <f t="shared" ref="N7:N37" si="1">I7/L7*100</f>
        <v>534.5244874684189</v>
      </c>
      <c r="O7" s="12"/>
      <c r="P7" s="12"/>
      <c r="Q7" s="12"/>
      <c r="R7" s="5"/>
    </row>
    <row r="8" spans="1:18" ht="13.5" customHeight="1" x14ac:dyDescent="0.2">
      <c r="A8" s="11">
        <v>0</v>
      </c>
      <c r="B8" s="32" t="s">
        <v>12</v>
      </c>
      <c r="C8" s="33" t="s">
        <v>13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220969.34</v>
      </c>
      <c r="J8" s="32"/>
      <c r="K8" s="33"/>
      <c r="L8" s="34">
        <v>48517.479999999996</v>
      </c>
      <c r="M8" s="35">
        <f t="shared" si="0"/>
        <v>172451.86</v>
      </c>
      <c r="N8" s="35">
        <f t="shared" si="1"/>
        <v>455.44273940031513</v>
      </c>
      <c r="O8" s="12"/>
      <c r="P8" s="12"/>
      <c r="Q8" s="12"/>
      <c r="R8" s="5"/>
    </row>
    <row r="9" spans="1:18" ht="13.5" customHeight="1" x14ac:dyDescent="0.2">
      <c r="A9" s="11">
        <v>0</v>
      </c>
      <c r="B9" s="32" t="s">
        <v>14</v>
      </c>
      <c r="C9" s="33" t="s">
        <v>15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6300</v>
      </c>
      <c r="J9" s="32"/>
      <c r="K9" s="33"/>
      <c r="L9" s="34">
        <v>63426.61</v>
      </c>
      <c r="M9" s="35">
        <f t="shared" si="0"/>
        <v>-57126.61</v>
      </c>
      <c r="N9" s="35">
        <f t="shared" si="1"/>
        <v>9.9327395867444288</v>
      </c>
      <c r="O9" s="12"/>
      <c r="P9" s="12"/>
      <c r="Q9" s="12"/>
      <c r="R9" s="5"/>
    </row>
    <row r="10" spans="1:18" ht="13.5" customHeight="1" x14ac:dyDescent="0.2">
      <c r="A10" s="11">
        <v>0</v>
      </c>
      <c r="B10" s="32" t="s">
        <v>16</v>
      </c>
      <c r="C10" s="33" t="s">
        <v>17</v>
      </c>
      <c r="D10" s="34">
        <v>10000</v>
      </c>
      <c r="E10" s="34">
        <v>10000</v>
      </c>
      <c r="F10" s="34">
        <v>4000</v>
      </c>
      <c r="G10" s="34">
        <v>0</v>
      </c>
      <c r="H10" s="34">
        <v>0</v>
      </c>
      <c r="I10" s="34">
        <v>0</v>
      </c>
      <c r="J10" s="32"/>
      <c r="K10" s="33"/>
      <c r="L10" s="34">
        <v>3600</v>
      </c>
      <c r="M10" s="35">
        <f t="shared" si="0"/>
        <v>-3600</v>
      </c>
      <c r="N10" s="35">
        <f t="shared" si="1"/>
        <v>0</v>
      </c>
      <c r="O10" s="12"/>
      <c r="P10" s="12"/>
      <c r="Q10" s="12"/>
      <c r="R10" s="5"/>
    </row>
    <row r="11" spans="1:18" ht="13.5" customHeight="1" x14ac:dyDescent="0.2">
      <c r="A11" s="11">
        <v>0</v>
      </c>
      <c r="B11" s="32" t="s">
        <v>18</v>
      </c>
      <c r="C11" s="33" t="s">
        <v>19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106104.84</v>
      </c>
      <c r="J11" s="32"/>
      <c r="K11" s="33"/>
      <c r="L11" s="34"/>
      <c r="M11" s="35">
        <f t="shared" si="0"/>
        <v>106104.84</v>
      </c>
      <c r="N11" s="35"/>
      <c r="O11" s="12"/>
      <c r="P11" s="12"/>
      <c r="Q11" s="12"/>
      <c r="R11" s="5"/>
    </row>
    <row r="12" spans="1:18" s="13" customFormat="1" ht="13.5" customHeight="1" x14ac:dyDescent="0.2">
      <c r="A12" s="16"/>
      <c r="B12" s="32" t="s">
        <v>53</v>
      </c>
      <c r="C12" s="33" t="s">
        <v>54</v>
      </c>
      <c r="D12" s="34">
        <v>0</v>
      </c>
      <c r="E12" s="34"/>
      <c r="F12" s="34"/>
      <c r="G12" s="34"/>
      <c r="H12" s="34"/>
      <c r="I12" s="34"/>
      <c r="J12" s="32"/>
      <c r="K12" s="33"/>
      <c r="L12" s="34">
        <v>64619.5</v>
      </c>
      <c r="M12" s="35">
        <f t="shared" si="0"/>
        <v>-64619.5</v>
      </c>
      <c r="N12" s="35">
        <f t="shared" si="1"/>
        <v>0</v>
      </c>
      <c r="O12" s="17"/>
      <c r="P12" s="17"/>
      <c r="Q12" s="17"/>
      <c r="R12" s="15"/>
    </row>
    <row r="13" spans="1:18" s="37" customFormat="1" ht="13.5" customHeight="1" x14ac:dyDescent="0.2">
      <c r="A13" s="30">
        <v>1</v>
      </c>
      <c r="B13" s="29" t="s">
        <v>20</v>
      </c>
      <c r="C13" s="30"/>
      <c r="D13" s="31">
        <v>1433861</v>
      </c>
      <c r="E13" s="31">
        <v>1882002.84</v>
      </c>
      <c r="F13" s="31">
        <v>926095.50666666671</v>
      </c>
      <c r="G13" s="31">
        <v>263425</v>
      </c>
      <c r="H13" s="31">
        <v>0</v>
      </c>
      <c r="I13" s="31">
        <v>8798802.1600000001</v>
      </c>
      <c r="J13" s="29"/>
      <c r="K13" s="30"/>
      <c r="L13" s="31">
        <v>5113310.53</v>
      </c>
      <c r="M13" s="27">
        <f t="shared" si="0"/>
        <v>3685491.63</v>
      </c>
      <c r="N13" s="27">
        <f t="shared" si="1"/>
        <v>172.07642892754257</v>
      </c>
      <c r="O13" s="17"/>
      <c r="P13" s="17"/>
      <c r="Q13" s="17"/>
      <c r="R13" s="36"/>
    </row>
    <row r="14" spans="1:18" ht="13.5" customHeight="1" x14ac:dyDescent="0.2">
      <c r="A14" s="11">
        <v>0</v>
      </c>
      <c r="B14" s="32" t="s">
        <v>21</v>
      </c>
      <c r="C14" s="33" t="s">
        <v>22</v>
      </c>
      <c r="D14" s="34">
        <v>1127548</v>
      </c>
      <c r="E14" s="34">
        <v>1127548</v>
      </c>
      <c r="F14" s="34">
        <v>375849.33333333337</v>
      </c>
      <c r="G14" s="34">
        <v>0</v>
      </c>
      <c r="H14" s="34">
        <v>0</v>
      </c>
      <c r="I14" s="34">
        <v>1329533.31</v>
      </c>
      <c r="J14" s="32"/>
      <c r="K14" s="33"/>
      <c r="L14" s="34">
        <v>603236.91</v>
      </c>
      <c r="M14" s="35">
        <f t="shared" si="0"/>
        <v>726296.4</v>
      </c>
      <c r="N14" s="35">
        <f t="shared" si="1"/>
        <v>220.3998608109043</v>
      </c>
      <c r="O14" s="12"/>
      <c r="P14" s="12"/>
      <c r="Q14" s="12"/>
      <c r="R14" s="5"/>
    </row>
    <row r="15" spans="1:18" ht="13.5" customHeight="1" x14ac:dyDescent="0.2">
      <c r="A15" s="11">
        <v>0</v>
      </c>
      <c r="B15" s="32" t="s">
        <v>23</v>
      </c>
      <c r="C15" s="33" t="s">
        <v>24</v>
      </c>
      <c r="D15" s="34">
        <v>306313</v>
      </c>
      <c r="E15" s="34">
        <v>306313</v>
      </c>
      <c r="F15" s="34">
        <v>102104.33333333333</v>
      </c>
      <c r="G15" s="34">
        <v>0</v>
      </c>
      <c r="H15" s="34">
        <v>0</v>
      </c>
      <c r="I15" s="34">
        <v>7205843.8500000006</v>
      </c>
      <c r="J15" s="32"/>
      <c r="K15" s="33"/>
      <c r="L15" s="34">
        <v>3446807.21</v>
      </c>
      <c r="M15" s="35">
        <f t="shared" si="0"/>
        <v>3759036.6400000006</v>
      </c>
      <c r="N15" s="35">
        <f t="shared" si="1"/>
        <v>209.05851157251121</v>
      </c>
      <c r="O15" s="12"/>
      <c r="P15" s="12"/>
      <c r="Q15" s="12"/>
      <c r="R15" s="5"/>
    </row>
    <row r="16" spans="1:18" s="13" customFormat="1" ht="13.5" customHeight="1" x14ac:dyDescent="0.2">
      <c r="A16" s="16"/>
      <c r="B16" s="32" t="s">
        <v>55</v>
      </c>
      <c r="C16" s="33" t="s">
        <v>56</v>
      </c>
      <c r="D16" s="34">
        <v>0</v>
      </c>
      <c r="E16" s="34"/>
      <c r="F16" s="34"/>
      <c r="G16" s="34"/>
      <c r="H16" s="34"/>
      <c r="I16" s="34"/>
      <c r="J16" s="32"/>
      <c r="K16" s="33"/>
      <c r="L16" s="34">
        <v>5647.5</v>
      </c>
      <c r="M16" s="35">
        <f t="shared" si="0"/>
        <v>-5647.5</v>
      </c>
      <c r="N16" s="35">
        <f t="shared" si="1"/>
        <v>0</v>
      </c>
      <c r="O16" s="17"/>
      <c r="P16" s="17"/>
      <c r="Q16" s="17"/>
      <c r="R16" s="15"/>
    </row>
    <row r="17" spans="1:18" ht="13.5" customHeight="1" x14ac:dyDescent="0.2">
      <c r="A17" s="11">
        <v>0</v>
      </c>
      <c r="B17" s="32" t="s">
        <v>25</v>
      </c>
      <c r="C17" s="33" t="s">
        <v>26</v>
      </c>
      <c r="D17" s="34">
        <v>0</v>
      </c>
      <c r="E17" s="34">
        <v>448141.84</v>
      </c>
      <c r="F17" s="34">
        <v>448141.84</v>
      </c>
      <c r="G17" s="34">
        <v>263425</v>
      </c>
      <c r="H17" s="34">
        <v>0</v>
      </c>
      <c r="I17" s="34">
        <v>263425</v>
      </c>
      <c r="J17" s="32"/>
      <c r="K17" s="33"/>
      <c r="L17" s="34"/>
      <c r="M17" s="35">
        <f t="shared" si="0"/>
        <v>263425</v>
      </c>
      <c r="N17" s="35"/>
      <c r="O17" s="12"/>
      <c r="P17" s="12"/>
      <c r="Q17" s="12"/>
      <c r="R17" s="5"/>
    </row>
    <row r="18" spans="1:18" s="13" customFormat="1" ht="13.5" customHeight="1" x14ac:dyDescent="0.2">
      <c r="A18" s="16"/>
      <c r="B18" s="32" t="s">
        <v>57</v>
      </c>
      <c r="C18" s="33" t="s">
        <v>58</v>
      </c>
      <c r="D18" s="34">
        <v>0</v>
      </c>
      <c r="E18" s="34"/>
      <c r="F18" s="34"/>
      <c r="G18" s="34"/>
      <c r="H18" s="34"/>
      <c r="I18" s="34"/>
      <c r="J18" s="32"/>
      <c r="K18" s="33"/>
      <c r="L18" s="34">
        <v>193210.76</v>
      </c>
      <c r="M18" s="35">
        <f t="shared" si="0"/>
        <v>-193210.76</v>
      </c>
      <c r="N18" s="35">
        <f t="shared" si="1"/>
        <v>0</v>
      </c>
      <c r="O18" s="17"/>
      <c r="P18" s="17"/>
      <c r="Q18" s="17"/>
      <c r="R18" s="15"/>
    </row>
    <row r="19" spans="1:18" s="13" customFormat="1" ht="13.5" customHeight="1" x14ac:dyDescent="0.2">
      <c r="A19" s="16"/>
      <c r="B19" s="32" t="s">
        <v>59</v>
      </c>
      <c r="C19" s="33" t="s">
        <v>60</v>
      </c>
      <c r="D19" s="34">
        <v>0</v>
      </c>
      <c r="E19" s="34"/>
      <c r="F19" s="34"/>
      <c r="G19" s="34"/>
      <c r="H19" s="34"/>
      <c r="I19" s="34"/>
      <c r="J19" s="32"/>
      <c r="K19" s="33"/>
      <c r="L19" s="34">
        <v>753346.95</v>
      </c>
      <c r="M19" s="35">
        <f t="shared" si="0"/>
        <v>-753346.95</v>
      </c>
      <c r="N19" s="35">
        <f t="shared" si="1"/>
        <v>0</v>
      </c>
      <c r="O19" s="17"/>
      <c r="P19" s="17"/>
      <c r="Q19" s="17"/>
      <c r="R19" s="15"/>
    </row>
    <row r="20" spans="1:18" s="13" customFormat="1" ht="13.5" customHeight="1" x14ac:dyDescent="0.2">
      <c r="A20" s="16"/>
      <c r="B20" s="32" t="s">
        <v>25</v>
      </c>
      <c r="C20" s="33" t="s">
        <v>26</v>
      </c>
      <c r="D20" s="34">
        <v>0</v>
      </c>
      <c r="E20" s="34"/>
      <c r="F20" s="34"/>
      <c r="G20" s="34"/>
      <c r="H20" s="34"/>
      <c r="I20" s="34"/>
      <c r="J20" s="32"/>
      <c r="K20" s="33"/>
      <c r="L20" s="34">
        <v>111061.2</v>
      </c>
      <c r="M20" s="35">
        <f t="shared" si="0"/>
        <v>-111061.2</v>
      </c>
      <c r="N20" s="35">
        <f t="shared" si="1"/>
        <v>0</v>
      </c>
      <c r="O20" s="17"/>
      <c r="P20" s="17"/>
      <c r="Q20" s="17"/>
      <c r="R20" s="15"/>
    </row>
    <row r="21" spans="1:18" s="37" customFormat="1" ht="13.5" customHeight="1" x14ac:dyDescent="0.2">
      <c r="A21" s="30">
        <v>1</v>
      </c>
      <c r="B21" s="29" t="s">
        <v>27</v>
      </c>
      <c r="C21" s="30"/>
      <c r="D21" s="31">
        <v>500000</v>
      </c>
      <c r="E21" s="31">
        <v>500000</v>
      </c>
      <c r="F21" s="31">
        <v>166666.66666666666</v>
      </c>
      <c r="G21" s="31">
        <v>0</v>
      </c>
      <c r="H21" s="31">
        <v>0</v>
      </c>
      <c r="I21" s="31">
        <v>1445464.26</v>
      </c>
      <c r="J21" s="29"/>
      <c r="K21" s="30"/>
      <c r="L21" s="31">
        <v>361819.61</v>
      </c>
      <c r="M21" s="27">
        <f t="shared" si="0"/>
        <v>1083644.6499999999</v>
      </c>
      <c r="N21" s="27">
        <f t="shared" si="1"/>
        <v>399.49859544649888</v>
      </c>
      <c r="O21" s="17"/>
      <c r="P21" s="17"/>
      <c r="Q21" s="17"/>
      <c r="R21" s="36"/>
    </row>
    <row r="22" spans="1:18" ht="13.5" customHeight="1" x14ac:dyDescent="0.2">
      <c r="A22" s="11">
        <v>0</v>
      </c>
      <c r="B22" s="32" t="s">
        <v>10</v>
      </c>
      <c r="C22" s="33" t="s">
        <v>11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21850.2</v>
      </c>
      <c r="J22" s="32"/>
      <c r="K22" s="33"/>
      <c r="L22" s="34"/>
      <c r="M22" s="35">
        <f t="shared" si="0"/>
        <v>21850.2</v>
      </c>
      <c r="N22" s="35"/>
      <c r="O22" s="12"/>
      <c r="P22" s="12"/>
      <c r="Q22" s="12"/>
      <c r="R22" s="5"/>
    </row>
    <row r="23" spans="1:18" ht="13.5" customHeight="1" x14ac:dyDescent="0.2">
      <c r="A23" s="11">
        <v>0</v>
      </c>
      <c r="B23" s="32" t="s">
        <v>28</v>
      </c>
      <c r="C23" s="33" t="s">
        <v>29</v>
      </c>
      <c r="D23" s="34">
        <v>500000</v>
      </c>
      <c r="E23" s="34">
        <v>500000</v>
      </c>
      <c r="F23" s="34">
        <v>166666.66666666666</v>
      </c>
      <c r="G23" s="34">
        <v>0</v>
      </c>
      <c r="H23" s="34">
        <v>0</v>
      </c>
      <c r="I23" s="34">
        <v>1423614.06</v>
      </c>
      <c r="J23" s="32"/>
      <c r="K23" s="33"/>
      <c r="L23" s="34">
        <v>361819.61</v>
      </c>
      <c r="M23" s="35">
        <f t="shared" si="0"/>
        <v>1061794.4500000002</v>
      </c>
      <c r="N23" s="35">
        <f t="shared" si="1"/>
        <v>393.45961928376408</v>
      </c>
      <c r="O23" s="12"/>
      <c r="P23" s="12"/>
      <c r="Q23" s="12"/>
      <c r="R23" s="5"/>
    </row>
    <row r="24" spans="1:18" s="37" customFormat="1" ht="13.5" customHeight="1" x14ac:dyDescent="0.2">
      <c r="A24" s="30">
        <v>1</v>
      </c>
      <c r="B24" s="29" t="s">
        <v>30</v>
      </c>
      <c r="C24" s="30"/>
      <c r="D24" s="31">
        <v>296650</v>
      </c>
      <c r="E24" s="31">
        <v>296650</v>
      </c>
      <c r="F24" s="31">
        <v>98883.333333333343</v>
      </c>
      <c r="G24" s="31">
        <v>0</v>
      </c>
      <c r="H24" s="31">
        <v>0</v>
      </c>
      <c r="I24" s="31">
        <v>66506.399999999994</v>
      </c>
      <c r="J24" s="29"/>
      <c r="K24" s="30"/>
      <c r="L24" s="31">
        <v>58230.81</v>
      </c>
      <c r="M24" s="27">
        <f t="shared" si="0"/>
        <v>8275.5899999999965</v>
      </c>
      <c r="N24" s="27">
        <f t="shared" si="1"/>
        <v>114.21170339207028</v>
      </c>
      <c r="O24" s="17"/>
      <c r="P24" s="17"/>
      <c r="Q24" s="17"/>
      <c r="R24" s="36"/>
    </row>
    <row r="25" spans="1:18" ht="13.5" customHeight="1" x14ac:dyDescent="0.2">
      <c r="A25" s="11">
        <v>0</v>
      </c>
      <c r="B25" s="32" t="s">
        <v>31</v>
      </c>
      <c r="C25" s="33" t="s">
        <v>32</v>
      </c>
      <c r="D25" s="34">
        <v>245870</v>
      </c>
      <c r="E25" s="34">
        <v>245870</v>
      </c>
      <c r="F25" s="34">
        <v>81956.666666666672</v>
      </c>
      <c r="G25" s="34">
        <v>0</v>
      </c>
      <c r="H25" s="34">
        <v>0</v>
      </c>
      <c r="I25" s="34">
        <v>60735.22</v>
      </c>
      <c r="J25" s="32"/>
      <c r="K25" s="33"/>
      <c r="L25" s="34">
        <v>50295</v>
      </c>
      <c r="M25" s="35">
        <f t="shared" si="0"/>
        <v>10440.220000000001</v>
      </c>
      <c r="N25" s="35">
        <f t="shared" si="1"/>
        <v>120.75796798886569</v>
      </c>
      <c r="O25" s="12"/>
      <c r="P25" s="12"/>
      <c r="Q25" s="12"/>
      <c r="R25" s="5"/>
    </row>
    <row r="26" spans="1:18" ht="13.5" customHeight="1" x14ac:dyDescent="0.2">
      <c r="A26" s="11">
        <v>0</v>
      </c>
      <c r="B26" s="32" t="s">
        <v>33</v>
      </c>
      <c r="C26" s="33" t="s">
        <v>34</v>
      </c>
      <c r="D26" s="34">
        <v>6800</v>
      </c>
      <c r="E26" s="34">
        <v>6800</v>
      </c>
      <c r="F26" s="34">
        <v>2266.6666666666665</v>
      </c>
      <c r="G26" s="34">
        <v>0</v>
      </c>
      <c r="H26" s="34">
        <v>0</v>
      </c>
      <c r="I26" s="34">
        <v>0</v>
      </c>
      <c r="J26" s="32"/>
      <c r="K26" s="33"/>
      <c r="L26" s="34">
        <v>0</v>
      </c>
      <c r="M26" s="35">
        <f t="shared" si="0"/>
        <v>0</v>
      </c>
      <c r="N26" s="35"/>
      <c r="O26" s="12"/>
      <c r="P26" s="12"/>
      <c r="Q26" s="12"/>
      <c r="R26" s="5"/>
    </row>
    <row r="27" spans="1:18" ht="13.5" customHeight="1" x14ac:dyDescent="0.2">
      <c r="A27" s="11">
        <v>0</v>
      </c>
      <c r="B27" s="32" t="s">
        <v>35</v>
      </c>
      <c r="C27" s="33" t="s">
        <v>36</v>
      </c>
      <c r="D27" s="34">
        <v>9009</v>
      </c>
      <c r="E27" s="34">
        <v>9009</v>
      </c>
      <c r="F27" s="34">
        <v>3003</v>
      </c>
      <c r="G27" s="34">
        <v>0</v>
      </c>
      <c r="H27" s="34">
        <v>0</v>
      </c>
      <c r="I27" s="34">
        <v>0</v>
      </c>
      <c r="J27" s="32"/>
      <c r="K27" s="33"/>
      <c r="L27" s="34">
        <v>0</v>
      </c>
      <c r="M27" s="35">
        <f t="shared" si="0"/>
        <v>0</v>
      </c>
      <c r="N27" s="35"/>
      <c r="O27" s="12"/>
      <c r="P27" s="12"/>
      <c r="Q27" s="12"/>
      <c r="R27" s="5"/>
    </row>
    <row r="28" spans="1:18" ht="13.5" customHeight="1" x14ac:dyDescent="0.2">
      <c r="A28" s="11">
        <v>0</v>
      </c>
      <c r="B28" s="32" t="s">
        <v>37</v>
      </c>
      <c r="C28" s="33" t="s">
        <v>38</v>
      </c>
      <c r="D28" s="34">
        <v>34971</v>
      </c>
      <c r="E28" s="34">
        <v>34971</v>
      </c>
      <c r="F28" s="34">
        <v>11657</v>
      </c>
      <c r="G28" s="34">
        <v>0</v>
      </c>
      <c r="H28" s="34">
        <v>0</v>
      </c>
      <c r="I28" s="34">
        <v>5771.18</v>
      </c>
      <c r="J28" s="32"/>
      <c r="K28" s="33"/>
      <c r="L28" s="34">
        <v>7935.81</v>
      </c>
      <c r="M28" s="35">
        <f t="shared" si="0"/>
        <v>-2164.63</v>
      </c>
      <c r="N28" s="35">
        <f t="shared" si="1"/>
        <v>72.723263283773179</v>
      </c>
      <c r="O28" s="12"/>
      <c r="P28" s="12"/>
      <c r="Q28" s="12"/>
      <c r="R28" s="5"/>
    </row>
    <row r="29" spans="1:18" s="37" customFormat="1" ht="13.5" customHeight="1" x14ac:dyDescent="0.2">
      <c r="A29" s="30">
        <v>1</v>
      </c>
      <c r="B29" s="29" t="s">
        <v>39</v>
      </c>
      <c r="C29" s="30"/>
      <c r="D29" s="31">
        <v>1144100</v>
      </c>
      <c r="E29" s="31">
        <v>1449100</v>
      </c>
      <c r="F29" s="31">
        <v>861150</v>
      </c>
      <c r="G29" s="31">
        <v>304113.43</v>
      </c>
      <c r="H29" s="31">
        <v>0</v>
      </c>
      <c r="I29" s="31">
        <v>2169663.54</v>
      </c>
      <c r="J29" s="29"/>
      <c r="K29" s="30"/>
      <c r="L29" s="31">
        <v>1506126.83</v>
      </c>
      <c r="M29" s="27">
        <f t="shared" si="0"/>
        <v>663536.71</v>
      </c>
      <c r="N29" s="27">
        <f t="shared" si="1"/>
        <v>144.05583227011499</v>
      </c>
      <c r="O29" s="17"/>
      <c r="P29" s="17"/>
      <c r="Q29" s="17"/>
      <c r="R29" s="36"/>
    </row>
    <row r="30" spans="1:18" ht="13.5" customHeight="1" x14ac:dyDescent="0.2">
      <c r="A30" s="11">
        <v>0</v>
      </c>
      <c r="B30" s="32" t="s">
        <v>40</v>
      </c>
      <c r="C30" s="33" t="s">
        <v>41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1865550.1099999999</v>
      </c>
      <c r="J30" s="32"/>
      <c r="K30" s="33"/>
      <c r="L30" s="34">
        <v>1506126.83</v>
      </c>
      <c r="M30" s="35">
        <f t="shared" si="0"/>
        <v>359423.2799999998</v>
      </c>
      <c r="N30" s="35">
        <f t="shared" si="1"/>
        <v>123.86407790106226</v>
      </c>
      <c r="O30" s="12"/>
      <c r="P30" s="12"/>
      <c r="Q30" s="12"/>
      <c r="R30" s="5"/>
    </row>
    <row r="31" spans="1:18" ht="13.5" customHeight="1" x14ac:dyDescent="0.2">
      <c r="A31" s="11">
        <v>0</v>
      </c>
      <c r="B31" s="32" t="s">
        <v>42</v>
      </c>
      <c r="C31" s="33" t="s">
        <v>43</v>
      </c>
      <c r="D31" s="34">
        <v>921300</v>
      </c>
      <c r="E31" s="34">
        <v>921300</v>
      </c>
      <c r="F31" s="34">
        <v>485300</v>
      </c>
      <c r="G31" s="34">
        <v>0</v>
      </c>
      <c r="H31" s="34">
        <v>0</v>
      </c>
      <c r="I31" s="34">
        <v>0</v>
      </c>
      <c r="J31" s="32"/>
      <c r="K31" s="33"/>
      <c r="L31" s="34"/>
      <c r="M31" s="35">
        <f t="shared" si="0"/>
        <v>0</v>
      </c>
      <c r="N31" s="35"/>
      <c r="O31" s="12"/>
      <c r="P31" s="12"/>
      <c r="Q31" s="12"/>
      <c r="R31" s="5"/>
    </row>
    <row r="32" spans="1:18" ht="13.5" customHeight="1" x14ac:dyDescent="0.2">
      <c r="A32" s="11">
        <v>0</v>
      </c>
      <c r="B32" s="32" t="s">
        <v>44</v>
      </c>
      <c r="C32" s="33" t="s">
        <v>45</v>
      </c>
      <c r="D32" s="34">
        <v>0</v>
      </c>
      <c r="E32" s="34">
        <v>305000</v>
      </c>
      <c r="F32" s="34">
        <v>305000</v>
      </c>
      <c r="G32" s="34">
        <v>304113.43</v>
      </c>
      <c r="H32" s="34">
        <v>0</v>
      </c>
      <c r="I32" s="34">
        <v>304113.43</v>
      </c>
      <c r="J32" s="32"/>
      <c r="K32" s="33"/>
      <c r="L32" s="34"/>
      <c r="M32" s="35">
        <f t="shared" si="0"/>
        <v>304113.43</v>
      </c>
      <c r="N32" s="35"/>
      <c r="O32" s="12"/>
      <c r="P32" s="12"/>
      <c r="Q32" s="12"/>
      <c r="R32" s="5"/>
    </row>
    <row r="33" spans="1:18" ht="13.5" customHeight="1" x14ac:dyDescent="0.2">
      <c r="A33" s="11">
        <v>0</v>
      </c>
      <c r="B33" s="32" t="s">
        <v>46</v>
      </c>
      <c r="C33" s="33" t="s">
        <v>47</v>
      </c>
      <c r="D33" s="34">
        <v>222800</v>
      </c>
      <c r="E33" s="34">
        <v>222800</v>
      </c>
      <c r="F33" s="34">
        <v>70850</v>
      </c>
      <c r="G33" s="34">
        <v>0</v>
      </c>
      <c r="H33" s="34">
        <v>0</v>
      </c>
      <c r="I33" s="34">
        <v>0</v>
      </c>
      <c r="J33" s="32"/>
      <c r="K33" s="33"/>
      <c r="L33" s="34"/>
      <c r="M33" s="35">
        <f t="shared" si="0"/>
        <v>0</v>
      </c>
      <c r="N33" s="35"/>
      <c r="O33" s="12"/>
      <c r="P33" s="12"/>
      <c r="Q33" s="12"/>
      <c r="R33" s="5"/>
    </row>
    <row r="34" spans="1:18" s="37" customFormat="1" ht="13.5" customHeight="1" x14ac:dyDescent="0.2">
      <c r="A34" s="30">
        <v>1</v>
      </c>
      <c r="B34" s="29" t="s">
        <v>48</v>
      </c>
      <c r="C34" s="30"/>
      <c r="D34" s="31">
        <v>0</v>
      </c>
      <c r="E34" s="31">
        <v>100000</v>
      </c>
      <c r="F34" s="31">
        <v>100000</v>
      </c>
      <c r="G34" s="31">
        <v>100000</v>
      </c>
      <c r="H34" s="31">
        <v>0</v>
      </c>
      <c r="I34" s="31">
        <v>100520</v>
      </c>
      <c r="J34" s="29"/>
      <c r="K34" s="30"/>
      <c r="L34" s="31">
        <v>1000000</v>
      </c>
      <c r="M34" s="27">
        <f t="shared" si="0"/>
        <v>-899480</v>
      </c>
      <c r="N34" s="27">
        <f t="shared" si="1"/>
        <v>10.052</v>
      </c>
      <c r="O34" s="17"/>
      <c r="P34" s="17"/>
      <c r="Q34" s="17"/>
      <c r="R34" s="36"/>
    </row>
    <row r="35" spans="1:18" ht="13.5" customHeight="1" x14ac:dyDescent="0.2">
      <c r="A35" s="11">
        <v>0</v>
      </c>
      <c r="B35" s="32" t="s">
        <v>10</v>
      </c>
      <c r="C35" s="33" t="s">
        <v>11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520</v>
      </c>
      <c r="J35" s="32"/>
      <c r="K35" s="33"/>
      <c r="L35" s="34"/>
      <c r="M35" s="35">
        <f t="shared" si="0"/>
        <v>520</v>
      </c>
      <c r="N35" s="35"/>
      <c r="O35" s="12"/>
      <c r="P35" s="12"/>
      <c r="Q35" s="12"/>
      <c r="R35" s="5"/>
    </row>
    <row r="36" spans="1:18" ht="13.5" customHeight="1" x14ac:dyDescent="0.2">
      <c r="A36" s="11">
        <v>0</v>
      </c>
      <c r="B36" s="32" t="s">
        <v>49</v>
      </c>
      <c r="C36" s="33" t="s">
        <v>50</v>
      </c>
      <c r="D36" s="34">
        <v>0</v>
      </c>
      <c r="E36" s="34">
        <v>100000</v>
      </c>
      <c r="F36" s="34">
        <v>100000</v>
      </c>
      <c r="G36" s="34">
        <v>100000</v>
      </c>
      <c r="H36" s="34">
        <v>0</v>
      </c>
      <c r="I36" s="34">
        <v>100000</v>
      </c>
      <c r="J36" s="32"/>
      <c r="K36" s="33"/>
      <c r="L36" s="34">
        <v>1000000</v>
      </c>
      <c r="M36" s="35">
        <f t="shared" si="0"/>
        <v>-900000</v>
      </c>
      <c r="N36" s="35">
        <f t="shared" si="1"/>
        <v>10</v>
      </c>
      <c r="O36" s="12"/>
      <c r="P36" s="12"/>
      <c r="Q36" s="12"/>
      <c r="R36" s="5"/>
    </row>
    <row r="37" spans="1:18" s="37" customFormat="1" ht="14.25" customHeight="1" x14ac:dyDescent="0.2">
      <c r="A37" s="30">
        <v>1</v>
      </c>
      <c r="B37" s="29" t="s">
        <v>51</v>
      </c>
      <c r="C37" s="30" t="s">
        <v>52</v>
      </c>
      <c r="D37" s="31">
        <v>3384611</v>
      </c>
      <c r="E37" s="31">
        <v>4237752.84</v>
      </c>
      <c r="F37" s="31">
        <v>2156795.5066666668</v>
      </c>
      <c r="G37" s="31">
        <v>667538.42999999993</v>
      </c>
      <c r="H37" s="31">
        <v>0</v>
      </c>
      <c r="I37" s="31">
        <v>15608290.5</v>
      </c>
      <c r="J37" s="29"/>
      <c r="K37" s="30"/>
      <c r="L37" s="31">
        <v>8723643.2400000002</v>
      </c>
      <c r="M37" s="27">
        <f t="shared" si="0"/>
        <v>6884647.2599999998</v>
      </c>
      <c r="N37" s="27">
        <f t="shared" si="1"/>
        <v>178.91940409062394</v>
      </c>
      <c r="O37" s="17"/>
      <c r="P37" s="17"/>
      <c r="Q37" s="17"/>
      <c r="R37" s="36"/>
    </row>
    <row r="38" spans="1:18" x14ac:dyDescent="0.2">
      <c r="J38" s="18"/>
      <c r="K38" s="19"/>
      <c r="L38" s="20"/>
    </row>
    <row r="39" spans="1:18" x14ac:dyDescent="0.2">
      <c r="B39" s="9"/>
      <c r="C39" s="7"/>
      <c r="D39" s="5"/>
      <c r="E39" s="5"/>
      <c r="F39" s="5"/>
      <c r="G39" s="5"/>
      <c r="H39" s="5"/>
      <c r="I39" s="5"/>
      <c r="J39" s="18"/>
      <c r="K39" s="19"/>
      <c r="L39" s="20"/>
      <c r="M39" s="28"/>
      <c r="N39" s="28"/>
      <c r="O39" s="5"/>
      <c r="P39" s="5"/>
      <c r="Q39" s="5"/>
    </row>
    <row r="40" spans="1:18" x14ac:dyDescent="0.2">
      <c r="J40" s="18"/>
      <c r="K40" s="19"/>
      <c r="L40" s="20"/>
    </row>
    <row r="41" spans="1:18" x14ac:dyDescent="0.2">
      <c r="J41" s="18"/>
      <c r="K41" s="19"/>
      <c r="L41" s="20"/>
    </row>
    <row r="42" spans="1:18" x14ac:dyDescent="0.2">
      <c r="J42" s="18"/>
      <c r="K42" s="19"/>
      <c r="L42" s="20"/>
    </row>
    <row r="43" spans="1:18" x14ac:dyDescent="0.2">
      <c r="J43" s="21"/>
      <c r="K43" s="21"/>
      <c r="L43" s="21"/>
    </row>
    <row r="47" spans="1:18" hidden="1" x14ac:dyDescent="0.2"/>
  </sheetData>
  <mergeCells count="2">
    <mergeCell ref="B2:Q2"/>
    <mergeCell ref="B3:Q3"/>
  </mergeCells>
  <pageMargins left="0.32" right="0.33" top="0.39370078740157499" bottom="0.39370078740157499" header="0" footer="0"/>
  <pageSetup paperSize="9" scale="91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0DA7-9AFF-40B9-83E0-501820244113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2026-05-05T07:55:08Z</cp:lastPrinted>
  <dcterms:created xsi:type="dcterms:W3CDTF">2026-05-05T05:43:23Z</dcterms:created>
  <dcterms:modified xsi:type="dcterms:W3CDTF">2026-05-05T07:55:59Z</dcterms:modified>
</cp:coreProperties>
</file>